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3 0275 VAJILLA MAJADAHONDA/2.- Pliegos/1.- PRE ASESOR/Anexos/"/>
    </mc:Choice>
  </mc:AlternateContent>
  <xr:revisionPtr revIDLastSave="152" documentId="8_{B571430E-DD89-4C3E-90D6-561C50C37711}" xr6:coauthVersionLast="47" xr6:coauthVersionMax="47" xr10:uidLastSave="{1B56651B-C756-4E48-9F24-CE52BF0D6D2C}"/>
  <bookViews>
    <workbookView xWindow="28680" yWindow="-120" windowWidth="29040" windowHeight="15720" xr2:uid="{2B0BEF70-D7D8-462B-852A-99A86A92DC3C}"/>
  </bookViews>
  <sheets>
    <sheet name="OFERTA ECONOMICA LOTE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F6" i="1"/>
  <c r="G6" i="1"/>
  <c r="E23" i="1"/>
</calcChain>
</file>

<file path=xl/sharedStrings.xml><?xml version="1.0" encoding="utf-8"?>
<sst xmlns="http://schemas.openxmlformats.org/spreadsheetml/2006/main" count="45" uniqueCount="44">
  <si>
    <t>OFERTA ECONÓMICA LICT/99/159/2023/0275 - LOTE 2 Contratación del suministro de material desechable para el Hospital de Majadahonda de FREMAP, Mutua Colaboradora con la Seguridad Social nº61, sito en Carretera de Pozuelo 61 de Majadahonda (Madrid)</t>
  </si>
  <si>
    <t>INDICAR LOS IMPORTES EN EUROS CON CUATRO DECIMALES E IMPUESTOS INDIRECTOS NO INCLUIDOS.</t>
  </si>
  <si>
    <t>PRODUCTO REQUERIDO</t>
  </si>
  <si>
    <t>DESCRIPCIÓN DEL PRODUCTO</t>
  </si>
  <si>
    <t>CANTIDADES ESTIMADAS ANUALES</t>
  </si>
  <si>
    <t>PRECIO UNITARIO MÁXIMO</t>
  </si>
  <si>
    <t>PRECIO OFERTADO</t>
  </si>
  <si>
    <t>IMPORTE TOTAL ANUAL</t>
  </si>
  <si>
    <t>VERIFICACIÓN DE LA OFERTA</t>
  </si>
  <si>
    <t>VASOS</t>
  </si>
  <si>
    <t>VASO CARTON BIODEGRADABLE BLANCO 8 OZ 240 ML</t>
  </si>
  <si>
    <t>TAPAS VASOS</t>
  </si>
  <si>
    <t>TAPA VASO CARTÓN "PLA-COMPOSTABLE" 8 OZ. 240 ML</t>
  </si>
  <si>
    <t>BOLSA CUBIERTOS</t>
  </si>
  <si>
    <t>BOLSA CUBIERTOS BIODEGRADABLE TRANSPARENTE 12 X 28 CM GALGA 80 IMPRESIÓN SELLO BIO</t>
  </si>
  <si>
    <t xml:space="preserve">AGITADOR ENFUNDADO INDIVIDUAL </t>
  </si>
  <si>
    <t>PALETINA MADERA 14 CM. ENFUNDADA INDIVIDUAL</t>
  </si>
  <si>
    <t>PLATO DESECHABLE</t>
  </si>
  <si>
    <t>PLATO CAÑA AZUCAR 22 CM</t>
  </si>
  <si>
    <t>ENVASE RECTANGULAR</t>
  </si>
  <si>
    <t>ENVASE RECTANGULAR ANTIFUGA BAGAZO 1000 ML</t>
  </si>
  <si>
    <t>TAPA ENVASE RECTANGULAR</t>
  </si>
  <si>
    <t>TAPA ENVASE RECTANGULAR ANTIFUGA 1000 ML</t>
  </si>
  <si>
    <t>TAPA PLASTICO TRANSPARENTE</t>
  </si>
  <si>
    <t>TAPA VASO PET 95mm. PLANA CRUZ</t>
  </si>
  <si>
    <t>BOLSA VACÍO</t>
  </si>
  <si>
    <t>BOLSA AL VACIO 30X40 CM.</t>
  </si>
  <si>
    <t xml:space="preserve">CAÑA DE PAPEL CURVABLE </t>
  </si>
  <si>
    <t>CAÑA PAPEL CURVABLE 6X230 MM. ENFUNDADA INDIVIDUAL</t>
  </si>
  <si>
    <t>CUCHILLO</t>
  </si>
  <si>
    <t>CUCHILLO BIODEGRADABLE FIBRA MAIZ 18 CM.</t>
  </si>
  <si>
    <t>TENEDOR</t>
  </si>
  <si>
    <t>TENEDOR BIODEGRADABLE FIBRA MAIZ 16,6 CM.</t>
  </si>
  <si>
    <t>CUCHARA</t>
  </si>
  <si>
    <t>CUCHARA BIODEGRADABLE FIBRA MAIZ 16,6 CM.</t>
  </si>
  <si>
    <t>PRECINTO</t>
  </si>
  <si>
    <t>PRECINTO PARA MAQUINA CIERRA BOLSAS 12mm X 66m AZUL</t>
  </si>
  <si>
    <t>BOLSA CAMISETA BIODEGRADABLE</t>
  </si>
  <si>
    <t>BOLSA CAMISETA BIODEGRADABLE COMPOST 35X50 G70</t>
  </si>
  <si>
    <t>BOLSA CAMISETA DE PAPEL</t>
  </si>
  <si>
    <t>BOLSA PAPEL ASA RIZADA 46 + 16 X 49 CM</t>
  </si>
  <si>
    <t>BOLSA CUBIERTOS 18 CM BIOCOMPOSTABLE. SET MADERA TENEDOR+CUCHILLO+CUCHARA+CUCHARILLA+SERVILLETA</t>
  </si>
  <si>
    <t>Total presupuesto anual ofertado, en euros (impuesto/s indirecto/s no incluido/s)</t>
  </si>
  <si>
    <t>Importe a incluir en la casilla referida a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</si>
</sst>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\ &quot;€&quot;;[Red]\-#,##0.0000\ &quot;€&quot;"/>
    <numFmt numFmtId="165" formatCode="#,##0.00\ &quot;€&quot;"/>
    <numFmt numFmtId="166" formatCode="#,##0.00000\ &quot;€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name val="Calibri"/>
      <family val="2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A59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3" fontId="6" fillId="5" borderId="4" xfId="0" applyNumberFormat="1" applyFont="1" applyFill="1" applyBorder="1" applyAlignment="1">
      <alignment vertical="center"/>
    </xf>
    <xf numFmtId="164" fontId="7" fillId="6" borderId="4" xfId="0" applyNumberFormat="1" applyFont="1" applyFill="1" applyBorder="1" applyAlignment="1">
      <alignment vertical="center"/>
    </xf>
    <xf numFmtId="164" fontId="7" fillId="7" borderId="4" xfId="0" applyNumberFormat="1" applyFont="1" applyFill="1" applyBorder="1" applyAlignment="1">
      <alignment vertical="center"/>
    </xf>
    <xf numFmtId="0" fontId="0" fillId="8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EC593-9190-40DA-AB32-E231C22C71CE}">
  <sheetPr>
    <pageSetUpPr fitToPage="1"/>
  </sheetPr>
  <dimension ref="A1:G25"/>
  <sheetViews>
    <sheetView tabSelected="1" zoomScale="85" zoomScaleNormal="85" workbookViewId="0">
      <selection activeCell="D5" sqref="D5"/>
    </sheetView>
  </sheetViews>
  <sheetFormatPr baseColWidth="10" defaultRowHeight="14.5" x14ac:dyDescent="0.35"/>
  <cols>
    <col min="1" max="1" width="81.7265625" customWidth="1"/>
    <col min="2" max="2" width="68" bestFit="1" customWidth="1"/>
    <col min="3" max="3" width="15.6328125" customWidth="1"/>
    <col min="4" max="5" width="17.90625" customWidth="1"/>
    <col min="6" max="6" width="16.90625" bestFit="1" customWidth="1"/>
    <col min="7" max="7" width="16.90625" customWidth="1"/>
    <col min="9" max="9" width="10.1796875" customWidth="1"/>
    <col min="10" max="10" width="15.453125" bestFit="1" customWidth="1"/>
  </cols>
  <sheetData>
    <row r="1" spans="1:7" ht="15" thickBot="1" x14ac:dyDescent="0.4"/>
    <row r="2" spans="1:7" ht="55.5" customHeight="1" thickBot="1" x14ac:dyDescent="0.4">
      <c r="A2" s="16" t="s">
        <v>0</v>
      </c>
      <c r="B2" s="17"/>
      <c r="C2" s="17"/>
      <c r="D2" s="17"/>
      <c r="E2" s="17"/>
      <c r="F2" s="17"/>
      <c r="G2" s="18"/>
    </row>
    <row r="3" spans="1:7" ht="16.5" thickBot="1" x14ac:dyDescent="0.4">
      <c r="A3" s="19" t="s">
        <v>1</v>
      </c>
      <c r="B3" s="20"/>
      <c r="C3" s="20"/>
      <c r="D3" s="20"/>
      <c r="E3" s="20"/>
      <c r="F3" s="20"/>
      <c r="G3" s="21"/>
    </row>
    <row r="5" spans="1:7" ht="5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40.5" customHeight="1" x14ac:dyDescent="0.35">
      <c r="A6" s="2" t="s">
        <v>9</v>
      </c>
      <c r="B6" s="3" t="s">
        <v>10</v>
      </c>
      <c r="C6" s="4">
        <v>120000</v>
      </c>
      <c r="D6" s="5">
        <v>2.86E-2</v>
      </c>
      <c r="E6" s="15"/>
      <c r="F6" s="6">
        <f>C6*E6</f>
        <v>0</v>
      </c>
      <c r="G6" s="7" t="str">
        <f>IF(E6&lt;=0,"Error Precio",IF(E6&gt;D6,"Error Precio","Precio Unitario Válido"))</f>
        <v>Error Precio</v>
      </c>
    </row>
    <row r="7" spans="1:7" ht="41" customHeight="1" x14ac:dyDescent="0.35">
      <c r="A7" s="2" t="s">
        <v>11</v>
      </c>
      <c r="B7" s="3" t="s">
        <v>12</v>
      </c>
      <c r="C7" s="4">
        <v>10000</v>
      </c>
      <c r="D7" s="5">
        <v>5.8299999999999998E-2</v>
      </c>
      <c r="E7" s="15"/>
      <c r="F7" s="6">
        <f t="shared" ref="F7:F22" si="0">C7*E7</f>
        <v>0</v>
      </c>
      <c r="G7" s="7" t="str">
        <f t="shared" ref="G7:G22" si="1">IF(E7&lt;=0,"Error Precio",IF(E7&gt;D7,"Error Precio","Precio Unitario Válido"))</f>
        <v>Error Precio</v>
      </c>
    </row>
    <row r="8" spans="1:7" ht="43" customHeight="1" x14ac:dyDescent="0.35">
      <c r="A8" s="2" t="s">
        <v>13</v>
      </c>
      <c r="B8" s="8" t="s">
        <v>14</v>
      </c>
      <c r="C8" s="4">
        <v>130000</v>
      </c>
      <c r="D8" s="9">
        <v>2.5000000000000001E-2</v>
      </c>
      <c r="E8" s="15"/>
      <c r="F8" s="6">
        <f t="shared" si="0"/>
        <v>0</v>
      </c>
      <c r="G8" s="7" t="str">
        <f t="shared" si="1"/>
        <v>Error Precio</v>
      </c>
    </row>
    <row r="9" spans="1:7" ht="43.5" customHeight="1" x14ac:dyDescent="0.35">
      <c r="A9" s="2" t="s">
        <v>15</v>
      </c>
      <c r="B9" s="3" t="s">
        <v>16</v>
      </c>
      <c r="C9" s="4">
        <v>45000</v>
      </c>
      <c r="D9" s="9">
        <v>1.03E-2</v>
      </c>
      <c r="E9" s="15"/>
      <c r="F9" s="6">
        <f t="shared" si="0"/>
        <v>0</v>
      </c>
      <c r="G9" s="7" t="str">
        <f t="shared" si="1"/>
        <v>Error Precio</v>
      </c>
    </row>
    <row r="10" spans="1:7" ht="36" customHeight="1" x14ac:dyDescent="0.35">
      <c r="A10" s="2" t="s">
        <v>17</v>
      </c>
      <c r="B10" s="10" t="s">
        <v>18</v>
      </c>
      <c r="C10" s="11">
        <v>500</v>
      </c>
      <c r="D10" s="9">
        <v>6.3E-2</v>
      </c>
      <c r="E10" s="15"/>
      <c r="F10" s="6">
        <f t="shared" si="0"/>
        <v>0</v>
      </c>
      <c r="G10" s="7" t="str">
        <f t="shared" si="1"/>
        <v>Error Precio</v>
      </c>
    </row>
    <row r="11" spans="1:7" ht="44" customHeight="1" x14ac:dyDescent="0.35">
      <c r="A11" s="2" t="s">
        <v>19</v>
      </c>
      <c r="B11" s="3" t="s">
        <v>20</v>
      </c>
      <c r="C11" s="4">
        <v>1800</v>
      </c>
      <c r="D11" s="5">
        <v>0.34720000000000001</v>
      </c>
      <c r="E11" s="15"/>
      <c r="F11" s="6">
        <f t="shared" si="0"/>
        <v>0</v>
      </c>
      <c r="G11" s="7" t="str">
        <f t="shared" si="1"/>
        <v>Error Precio</v>
      </c>
    </row>
    <row r="12" spans="1:7" ht="40.5" customHeight="1" x14ac:dyDescent="0.35">
      <c r="A12" s="2" t="s">
        <v>21</v>
      </c>
      <c r="B12" s="3" t="s">
        <v>22</v>
      </c>
      <c r="C12" s="4">
        <v>1800</v>
      </c>
      <c r="D12" s="9">
        <v>9.3799999999999994E-2</v>
      </c>
      <c r="E12" s="15"/>
      <c r="F12" s="6">
        <f t="shared" si="0"/>
        <v>0</v>
      </c>
      <c r="G12" s="7" t="str">
        <f t="shared" si="1"/>
        <v>Error Precio</v>
      </c>
    </row>
    <row r="13" spans="1:7" ht="47" customHeight="1" x14ac:dyDescent="0.35">
      <c r="A13" s="2" t="s">
        <v>23</v>
      </c>
      <c r="B13" s="10" t="s">
        <v>24</v>
      </c>
      <c r="C13" s="4">
        <v>20000</v>
      </c>
      <c r="D13" s="9">
        <v>3.7600000000000001E-2</v>
      </c>
      <c r="E13" s="15"/>
      <c r="F13" s="6">
        <f t="shared" si="0"/>
        <v>0</v>
      </c>
      <c r="G13" s="7" t="str">
        <f t="shared" si="1"/>
        <v>Error Precio</v>
      </c>
    </row>
    <row r="14" spans="1:7" ht="44" customHeight="1" x14ac:dyDescent="0.35">
      <c r="A14" s="2" t="s">
        <v>25</v>
      </c>
      <c r="B14" s="3" t="s">
        <v>26</v>
      </c>
      <c r="C14" s="4">
        <v>1000</v>
      </c>
      <c r="D14" s="5">
        <v>0.10199999999999999</v>
      </c>
      <c r="E14" s="15"/>
      <c r="F14" s="6">
        <f t="shared" si="0"/>
        <v>0</v>
      </c>
      <c r="G14" s="7" t="str">
        <f t="shared" si="1"/>
        <v>Error Precio</v>
      </c>
    </row>
    <row r="15" spans="1:7" ht="42.5" customHeight="1" x14ac:dyDescent="0.35">
      <c r="A15" s="2" t="s">
        <v>27</v>
      </c>
      <c r="B15" s="3" t="s">
        <v>28</v>
      </c>
      <c r="C15" s="4">
        <v>20000</v>
      </c>
      <c r="D15" s="9">
        <v>2.1299999999999999E-2</v>
      </c>
      <c r="E15" s="15"/>
      <c r="F15" s="6">
        <f t="shared" si="0"/>
        <v>0</v>
      </c>
      <c r="G15" s="7" t="str">
        <f t="shared" si="1"/>
        <v>Error Precio</v>
      </c>
    </row>
    <row r="16" spans="1:7" ht="43.5" customHeight="1" x14ac:dyDescent="0.35">
      <c r="A16" s="2" t="s">
        <v>29</v>
      </c>
      <c r="B16" s="3" t="s">
        <v>30</v>
      </c>
      <c r="C16" s="4">
        <v>1500</v>
      </c>
      <c r="D16" s="9">
        <v>3.5400000000000001E-2</v>
      </c>
      <c r="E16" s="15"/>
      <c r="F16" s="6">
        <f t="shared" si="0"/>
        <v>0</v>
      </c>
      <c r="G16" s="7" t="str">
        <f t="shared" si="1"/>
        <v>Error Precio</v>
      </c>
    </row>
    <row r="17" spans="1:7" ht="44" customHeight="1" x14ac:dyDescent="0.35">
      <c r="A17" s="2" t="s">
        <v>31</v>
      </c>
      <c r="B17" s="3" t="s">
        <v>32</v>
      </c>
      <c r="C17" s="4">
        <v>1500</v>
      </c>
      <c r="D17" s="9">
        <v>3.5400000000000001E-2</v>
      </c>
      <c r="E17" s="15"/>
      <c r="F17" s="6">
        <f t="shared" si="0"/>
        <v>0</v>
      </c>
      <c r="G17" s="7" t="str">
        <f t="shared" si="1"/>
        <v>Error Precio</v>
      </c>
    </row>
    <row r="18" spans="1:7" ht="45" customHeight="1" x14ac:dyDescent="0.35">
      <c r="A18" s="2" t="s">
        <v>33</v>
      </c>
      <c r="B18" s="3" t="s">
        <v>34</v>
      </c>
      <c r="C18" s="4">
        <v>20000</v>
      </c>
      <c r="D18" s="9">
        <v>3.5400000000000001E-2</v>
      </c>
      <c r="E18" s="15"/>
      <c r="F18" s="6">
        <f t="shared" si="0"/>
        <v>0</v>
      </c>
      <c r="G18" s="7" t="str">
        <f t="shared" si="1"/>
        <v>Error Precio</v>
      </c>
    </row>
    <row r="19" spans="1:7" ht="45.5" customHeight="1" x14ac:dyDescent="0.35">
      <c r="A19" s="12" t="s">
        <v>35</v>
      </c>
      <c r="B19" s="3" t="s">
        <v>36</v>
      </c>
      <c r="C19" s="11">
        <v>500</v>
      </c>
      <c r="D19" s="9">
        <v>1.59</v>
      </c>
      <c r="E19" s="15"/>
      <c r="F19" s="6">
        <f t="shared" si="0"/>
        <v>0</v>
      </c>
      <c r="G19" s="7" t="str">
        <f t="shared" si="1"/>
        <v>Error Precio</v>
      </c>
    </row>
    <row r="20" spans="1:7" ht="40.5" customHeight="1" x14ac:dyDescent="0.35">
      <c r="A20" s="12" t="s">
        <v>37</v>
      </c>
      <c r="B20" s="10" t="s">
        <v>38</v>
      </c>
      <c r="C20" s="4">
        <v>18500</v>
      </c>
      <c r="D20" s="9">
        <v>8.1799999999999998E-2</v>
      </c>
      <c r="E20" s="15"/>
      <c r="F20" s="6">
        <f t="shared" si="0"/>
        <v>0</v>
      </c>
      <c r="G20" s="7" t="str">
        <f t="shared" si="1"/>
        <v>Error Precio</v>
      </c>
    </row>
    <row r="21" spans="1:7" ht="41" customHeight="1" x14ac:dyDescent="0.35">
      <c r="A21" s="12" t="s">
        <v>39</v>
      </c>
      <c r="B21" s="10" t="s">
        <v>40</v>
      </c>
      <c r="C21" s="4">
        <v>2000</v>
      </c>
      <c r="D21" s="9">
        <v>0.33800000000000002</v>
      </c>
      <c r="E21" s="15"/>
      <c r="F21" s="6">
        <f t="shared" si="0"/>
        <v>0</v>
      </c>
      <c r="G21" s="7" t="str">
        <f t="shared" si="1"/>
        <v>Error Precio</v>
      </c>
    </row>
    <row r="22" spans="1:7" ht="54.5" customHeight="1" x14ac:dyDescent="0.35">
      <c r="A22" s="12" t="s">
        <v>13</v>
      </c>
      <c r="B22" s="8" t="s">
        <v>41</v>
      </c>
      <c r="C22" s="4">
        <v>5000</v>
      </c>
      <c r="D22" s="9">
        <v>0.17499999999999999</v>
      </c>
      <c r="E22" s="15"/>
      <c r="F22" s="6">
        <f t="shared" si="0"/>
        <v>0</v>
      </c>
      <c r="G22" s="7" t="str">
        <f t="shared" si="1"/>
        <v>Error Precio</v>
      </c>
    </row>
    <row r="23" spans="1:7" ht="78.5" customHeight="1" x14ac:dyDescent="0.35">
      <c r="C23" s="22" t="s">
        <v>42</v>
      </c>
      <c r="D23" s="23"/>
      <c r="E23" s="13" t="str">
        <f>IF(COUNTIF(G6:G22,"Error Precio"),"Oferta incompleta. Algún precio incorrecto",ROUNDUP(SUM(F6:F22),2))</f>
        <v>Oferta incompleta. Algún precio incorrecto</v>
      </c>
      <c r="F23" s="14" t="s">
        <v>43</v>
      </c>
    </row>
    <row r="24" spans="1:7" ht="48.5" customHeight="1" x14ac:dyDescent="0.35"/>
    <row r="25" spans="1:7" ht="60.5" customHeight="1" x14ac:dyDescent="0.35"/>
  </sheetData>
  <sheetProtection algorithmName="SHA-512" hashValue="l7qyM3+asisaE6K/zLEAU1ki3BYwELkwANlKaacOSukrWG27MoTKJ5BjwXQkL9gxnNLqI68/g21O4rIa68yA+A==" saltValue="oFJb9CBlz7KDdov0RHCOcQ==" spinCount="100000" sheet="1" objects="1" scenarios="1"/>
  <mergeCells count="3">
    <mergeCell ref="A2:G2"/>
    <mergeCell ref="A3:G3"/>
    <mergeCell ref="C23:D23"/>
  </mergeCells>
  <conditionalFormatting sqref="G6:G22">
    <cfRule type="containsText" dxfId="1" priority="1" operator="containsText" text="Precio Unitario Valido">
      <formula>NOT(ISERROR(SEARCH("Precio Unitario Valido",G6)))</formula>
    </cfRule>
    <cfRule type="containsText" dxfId="0" priority="2" operator="containsText" text="Error Precio">
      <formula>NOT(ISERROR(SEARCH("Error Precio",G6)))</formula>
    </cfRule>
  </conditionalFormatting>
  <dataValidations count="1">
    <dataValidation type="custom" allowBlank="1" showInputMessage="1" showErrorMessage="1" errorTitle="ERROR PRECIO" error="El precio deberá contener como máximo 4 decimales._x000a_" sqref="E6:E22" xr:uid="{34D778C5-4EB8-41A7-A85B-F008F2A020FE}">
      <formula1>E6*10000=INT(E6*10000)</formula1>
    </dataValidation>
  </dataValidations>
  <pageMargins left="0.7" right="0.7" top="0.75" bottom="0.75" header="0.3" footer="0.3"/>
  <pageSetup paperSize="9" scale="47" fitToHeight="0" orientation="landscape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2025-03-12T12:55:38Z</dcterms:created>
  <dcterms:modified xsi:type="dcterms:W3CDTF">2025-03-26T10:11:47Z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2025-03-12T12:55:43Z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6a31eede-ba2e-4f11-a1e8-d2e7ae7923ff</vt:lpwstr>
  </property>
  <property fmtid="{D5CDD505-2E9C-101B-9397-08002B2CF9AE}" pid="8" name="MSIP_Label_2c0a8209-6590-4cef-adb7-80fa47675d6e_ContentBits">
    <vt:lpwstr>2</vt:lpwstr>
  </property>
</Properties>
</file>